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1195" windowHeight="9975" activeTab="1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C19" i="2"/>
  <c r="D19"/>
  <c r="E19"/>
  <c r="B19"/>
  <c r="C9" i="1"/>
  <c r="D9"/>
  <c r="E9"/>
  <c r="C10"/>
  <c r="D10"/>
  <c r="E10"/>
  <c r="B10"/>
  <c r="C7"/>
  <c r="D7"/>
  <c r="E7"/>
  <c r="C8"/>
  <c r="D8"/>
  <c r="E8"/>
  <c r="B8"/>
  <c r="B9"/>
  <c r="B7"/>
  <c r="C6"/>
  <c r="D6"/>
  <c r="E6"/>
  <c r="B6"/>
</calcChain>
</file>

<file path=xl/sharedStrings.xml><?xml version="1.0" encoding="utf-8"?>
<sst xmlns="http://schemas.openxmlformats.org/spreadsheetml/2006/main" count="76" uniqueCount="56">
  <si>
    <t>Réalisés</t>
  </si>
  <si>
    <t>Programmés 2010 ou 2011</t>
  </si>
  <si>
    <t>Perspectives à partir de 2011</t>
  </si>
  <si>
    <t>Résiduels</t>
  </si>
  <si>
    <t>Investissements (€ H.T.)</t>
  </si>
  <si>
    <t>Gain financier (€ TTC/an)</t>
  </si>
  <si>
    <t>Gains énergétiques (kWh/an)</t>
  </si>
  <si>
    <t>Réjets évités (kg CO2/an)</t>
  </si>
  <si>
    <t>Réalisé</t>
  </si>
  <si>
    <t>Programmés 2010</t>
  </si>
  <si>
    <t>Perspectives 2011</t>
  </si>
  <si>
    <t>Valeurs</t>
  </si>
  <si>
    <t>BMen</t>
  </si>
  <si>
    <t>BMur</t>
  </si>
  <si>
    <t>BPb</t>
  </si>
  <si>
    <t>BPh</t>
  </si>
  <si>
    <t>ChD</t>
  </si>
  <si>
    <t>ChE</t>
  </si>
  <si>
    <t>ChP</t>
  </si>
  <si>
    <t>ChR</t>
  </si>
  <si>
    <t>Co</t>
  </si>
  <si>
    <t>EclG</t>
  </si>
  <si>
    <t>EclT</t>
  </si>
  <si>
    <t>ECS</t>
  </si>
  <si>
    <t>EqB</t>
  </si>
  <si>
    <t>EqD</t>
  </si>
  <si>
    <t>Sen</t>
  </si>
  <si>
    <t>Ven</t>
  </si>
  <si>
    <t>Total</t>
  </si>
  <si>
    <t>Étiquettes de lignes</t>
  </si>
  <si>
    <t>Montant Investissement</t>
  </si>
  <si>
    <t>Gain Consommations EF</t>
  </si>
  <si>
    <t>Gain financier</t>
  </si>
  <si>
    <t>Gain Emissions GES</t>
  </si>
  <si>
    <t>Bâti_Murs</t>
  </si>
  <si>
    <t>Bâti_Menuiseries</t>
  </si>
  <si>
    <t>Bâti_Plancher haut</t>
  </si>
  <si>
    <t>Bâti_Plancher bas</t>
  </si>
  <si>
    <t>Chauffage_Production</t>
  </si>
  <si>
    <t>Chauggage_Emission</t>
  </si>
  <si>
    <t>Chauffage_Régulation</t>
  </si>
  <si>
    <t>Chaugffage_Distribution</t>
  </si>
  <si>
    <t>Contrat_comptage</t>
  </si>
  <si>
    <t>Equipement_Divers</t>
  </si>
  <si>
    <t>Ventilation</t>
  </si>
  <si>
    <t>Eclairage_Gestion</t>
  </si>
  <si>
    <t>Equipement_Bureautique</t>
  </si>
  <si>
    <t>Sensibilisation</t>
  </si>
  <si>
    <t>Colonne1</t>
  </si>
  <si>
    <t>Eclairage_Type</t>
  </si>
  <si>
    <t>Chauffage_Emission</t>
  </si>
  <si>
    <t>Chauffage_Distribution</t>
  </si>
  <si>
    <t xml:space="preserve">Part du Gain Emissions GES sur le gain total </t>
  </si>
  <si>
    <t>Part de l'Investissement sur l'investissement total</t>
  </si>
  <si>
    <t>Part du Gain Consommations EF sur le gain total</t>
  </si>
  <si>
    <t>Part du Gain financier sur le gain total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</si>
</sst>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_-* #,##0\ _€_-;\-* #,##0\ _€_-;_-* &quot;-&quot;??\ _€_-;_-@_-"/>
    <numFmt numFmtId="166" formatCode="0.0%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7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5" fontId="0" fillId="0" borderId="0" xfId="1" applyNumberFormat="1" applyFont="1"/>
    <xf numFmtId="165" fontId="0" fillId="0" borderId="0" xfId="0" applyNumberFormat="1"/>
    <xf numFmtId="166" fontId="0" fillId="0" borderId="0" xfId="2" applyNumberFormat="1" applyFont="1"/>
    <xf numFmtId="166" fontId="3" fillId="0" borderId="0" xfId="2" applyNumberFormat="1" applyFont="1"/>
    <xf numFmtId="166" fontId="5" fillId="0" borderId="0" xfId="2" applyNumberFormat="1" applyFont="1"/>
    <xf numFmtId="0" fontId="6" fillId="0" borderId="0" xfId="0" applyFont="1" applyAlignment="1">
      <alignment horizontal="justify"/>
    </xf>
    <xf numFmtId="0" fontId="6" fillId="0" borderId="0" xfId="0" applyFont="1"/>
    <xf numFmtId="166" fontId="4" fillId="0" borderId="0" xfId="2" applyNumberFormat="1" applyFont="1"/>
    <xf numFmtId="0" fontId="0" fillId="0" borderId="1" xfId="0" applyFont="1" applyBorder="1"/>
    <xf numFmtId="166" fontId="4" fillId="0" borderId="2" xfId="2" applyNumberFormat="1" applyFont="1" applyBorder="1"/>
    <xf numFmtId="166" fontId="5" fillId="0" borderId="2" xfId="2" applyNumberFormat="1" applyFont="1" applyBorder="1"/>
    <xf numFmtId="166" fontId="5" fillId="0" borderId="3" xfId="2" applyNumberFormat="1" applyFont="1" applyBorder="1"/>
    <xf numFmtId="166" fontId="4" fillId="0" borderId="5" xfId="2" applyNumberFormat="1" applyFont="1" applyBorder="1"/>
    <xf numFmtId="166" fontId="5" fillId="0" borderId="5" xfId="2" applyNumberFormat="1" applyFont="1" applyBorder="1"/>
    <xf numFmtId="166" fontId="5" fillId="0" borderId="6" xfId="2" applyNumberFormat="1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justify"/>
    </xf>
    <xf numFmtId="0" fontId="0" fillId="0" borderId="1" xfId="0" applyBorder="1"/>
    <xf numFmtId="0" fontId="0" fillId="0" borderId="4" xfId="0" applyBorder="1"/>
    <xf numFmtId="166" fontId="7" fillId="0" borderId="2" xfId="2" applyNumberFormat="1" applyFont="1" applyBorder="1"/>
    <xf numFmtId="166" fontId="7" fillId="0" borderId="3" xfId="2" applyNumberFormat="1" applyFont="1" applyBorder="1"/>
  </cellXfs>
  <cellStyles count="3">
    <cellStyle name="Milliers" xfId="1" builtinId="3"/>
    <cellStyle name="Normal" xfId="0" builtinId="0"/>
    <cellStyle name="Pourcentage" xfId="2" builtinId="5"/>
  </cellStyles>
  <dxfs count="9">
    <dxf>
      <font>
        <color rgb="FF00B050"/>
      </font>
    </dxf>
    <dxf>
      <font>
        <color rgb="FF00B050"/>
      </font>
    </dxf>
    <dxf>
      <font>
        <color rgb="FF00B050"/>
      </font>
    </dxf>
    <dxf>
      <alignment horizontal="general" vertical="bottom" textRotation="0" wrapText="1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66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66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50"/>
        <name val="Calibri"/>
        <scheme val="minor"/>
      </font>
      <numFmt numFmtId="166" formatCode="0.0%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Feuil1!$B$1</c:f>
              <c:strCache>
                <c:ptCount val="1"/>
                <c:pt idx="0">
                  <c:v>Investissements (€ H.T.)</c:v>
                </c:pt>
              </c:strCache>
            </c:strRef>
          </c:tx>
          <c:cat>
            <c:strRef>
              <c:f>Feuil1!$A$7:$A$9</c:f>
              <c:strCache>
                <c:ptCount val="3"/>
                <c:pt idx="0">
                  <c:v>Réalisé</c:v>
                </c:pt>
                <c:pt idx="1">
                  <c:v>Programmés 2010</c:v>
                </c:pt>
                <c:pt idx="2">
                  <c:v>Perspectives 2011</c:v>
                </c:pt>
              </c:strCache>
            </c:strRef>
          </c:cat>
          <c:val>
            <c:numRef>
              <c:f>Feuil1!$B$7:$B$9</c:f>
              <c:numCache>
                <c:formatCode>0.0%</c:formatCode>
                <c:ptCount val="3"/>
                <c:pt idx="0">
                  <c:v>5.7948653610099744E-2</c:v>
                </c:pt>
                <c:pt idx="1">
                  <c:v>2.5885559118621879E-2</c:v>
                </c:pt>
                <c:pt idx="2">
                  <c:v>1.9119707462729875E-2</c:v>
                </c:pt>
              </c:numCache>
            </c:numRef>
          </c:val>
        </c:ser>
        <c:ser>
          <c:idx val="1"/>
          <c:order val="1"/>
          <c:tx>
            <c:strRef>
              <c:f>Feuil1!$C$1</c:f>
              <c:strCache>
                <c:ptCount val="1"/>
                <c:pt idx="0">
                  <c:v>Gain financier (€ TTC/an)</c:v>
                </c:pt>
              </c:strCache>
            </c:strRef>
          </c:tx>
          <c:cat>
            <c:strRef>
              <c:f>Feuil1!$A$7:$A$9</c:f>
              <c:strCache>
                <c:ptCount val="3"/>
                <c:pt idx="0">
                  <c:v>Réalisé</c:v>
                </c:pt>
                <c:pt idx="1">
                  <c:v>Programmés 2010</c:v>
                </c:pt>
                <c:pt idx="2">
                  <c:v>Perspectives 2011</c:v>
                </c:pt>
              </c:strCache>
            </c:strRef>
          </c:cat>
          <c:val>
            <c:numRef>
              <c:f>Feuil1!$C$7:$C$9</c:f>
              <c:numCache>
                <c:formatCode>0.0%</c:formatCode>
                <c:ptCount val="3"/>
                <c:pt idx="0">
                  <c:v>9.3924494382022466E-2</c:v>
                </c:pt>
                <c:pt idx="1">
                  <c:v>2.9184719101123597E-2</c:v>
                </c:pt>
                <c:pt idx="2">
                  <c:v>1.5240449438202247E-2</c:v>
                </c:pt>
              </c:numCache>
            </c:numRef>
          </c:val>
        </c:ser>
        <c:ser>
          <c:idx val="2"/>
          <c:order val="2"/>
          <c:tx>
            <c:strRef>
              <c:f>Feuil1!$D$1</c:f>
              <c:strCache>
                <c:ptCount val="1"/>
                <c:pt idx="0">
                  <c:v>Gains énergétiques (kWh/an)</c:v>
                </c:pt>
              </c:strCache>
            </c:strRef>
          </c:tx>
          <c:cat>
            <c:strRef>
              <c:f>Feuil1!$A$7:$A$9</c:f>
              <c:strCache>
                <c:ptCount val="3"/>
                <c:pt idx="0">
                  <c:v>Réalisé</c:v>
                </c:pt>
                <c:pt idx="1">
                  <c:v>Programmés 2010</c:v>
                </c:pt>
                <c:pt idx="2">
                  <c:v>Perspectives 2011</c:v>
                </c:pt>
              </c:strCache>
            </c:strRef>
          </c:cat>
          <c:val>
            <c:numRef>
              <c:f>Feuil1!$D$7:$D$9</c:f>
              <c:numCache>
                <c:formatCode>0.0%</c:formatCode>
                <c:ptCount val="3"/>
                <c:pt idx="0">
                  <c:v>9.652272413837483E-2</c:v>
                </c:pt>
                <c:pt idx="1">
                  <c:v>3.2702046512537254E-2</c:v>
                </c:pt>
                <c:pt idx="2">
                  <c:v>1.9364435414128002E-2</c:v>
                </c:pt>
              </c:numCache>
            </c:numRef>
          </c:val>
        </c:ser>
        <c:ser>
          <c:idx val="3"/>
          <c:order val="3"/>
          <c:tx>
            <c:strRef>
              <c:f>Feuil1!$E$1</c:f>
              <c:strCache>
                <c:ptCount val="1"/>
                <c:pt idx="0">
                  <c:v>Réjets évités (kg CO2/an)</c:v>
                </c:pt>
              </c:strCache>
            </c:strRef>
          </c:tx>
          <c:cat>
            <c:strRef>
              <c:f>Feuil1!$A$7:$A$9</c:f>
              <c:strCache>
                <c:ptCount val="3"/>
                <c:pt idx="0">
                  <c:v>Réalisé</c:v>
                </c:pt>
                <c:pt idx="1">
                  <c:v>Programmés 2010</c:v>
                </c:pt>
                <c:pt idx="2">
                  <c:v>Perspectives 2011</c:v>
                </c:pt>
              </c:strCache>
            </c:strRef>
          </c:cat>
          <c:val>
            <c:numRef>
              <c:f>Feuil1!$E$7:$E$9</c:f>
              <c:numCache>
                <c:formatCode>0.0%</c:formatCode>
                <c:ptCount val="3"/>
                <c:pt idx="0">
                  <c:v>0.11287737349355595</c:v>
                </c:pt>
                <c:pt idx="1">
                  <c:v>3.024788248211438E-2</c:v>
                </c:pt>
                <c:pt idx="2">
                  <c:v>1.7431126205808795E-2</c:v>
                </c:pt>
              </c:numCache>
            </c:numRef>
          </c:val>
        </c:ser>
        <c:axId val="239671168"/>
        <c:axId val="239672704"/>
      </c:barChart>
      <c:catAx>
        <c:axId val="239671168"/>
        <c:scaling>
          <c:orientation val="minMax"/>
        </c:scaling>
        <c:axPos val="b"/>
        <c:tickLblPos val="nextTo"/>
        <c:crossAx val="239672704"/>
        <c:crosses val="autoZero"/>
        <c:auto val="1"/>
        <c:lblAlgn val="ctr"/>
        <c:lblOffset val="100"/>
      </c:catAx>
      <c:valAx>
        <c:axId val="239672704"/>
        <c:scaling>
          <c:orientation val="minMax"/>
        </c:scaling>
        <c:axPos val="l"/>
        <c:majorGridlines/>
        <c:numFmt formatCode="0.0%" sourceLinked="1"/>
        <c:tickLblPos val="nextTo"/>
        <c:crossAx val="239671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846637795275591"/>
          <c:y val="0.15174142784387493"/>
          <c:w val="0.34033622047244094"/>
          <c:h val="0.33512727081694688"/>
        </c:manualLayout>
      </c:layout>
      <c:overlay val="1"/>
      <c:spPr>
        <a:solidFill>
          <a:sysClr val="window" lastClr="FFFFFF"/>
        </a:solidFill>
      </c:sp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Feuil2!$B$2</c:f>
              <c:strCache>
                <c:ptCount val="1"/>
                <c:pt idx="0">
                  <c:v>Montant Investissement</c:v>
                </c:pt>
              </c:strCache>
            </c:strRef>
          </c:tx>
          <c:cat>
            <c:strRef>
              <c:f>Feuil2!$A$3:$A$18</c:f>
              <c:strCache>
                <c:ptCount val="16"/>
                <c:pt idx="0">
                  <c:v>BMen</c:v>
                </c:pt>
                <c:pt idx="1">
                  <c:v>BMur</c:v>
                </c:pt>
                <c:pt idx="2">
                  <c:v>BPb</c:v>
                </c:pt>
                <c:pt idx="3">
                  <c:v>BPh</c:v>
                </c:pt>
                <c:pt idx="4">
                  <c:v>ChD</c:v>
                </c:pt>
                <c:pt idx="5">
                  <c:v>ChE</c:v>
                </c:pt>
                <c:pt idx="6">
                  <c:v>ChP</c:v>
                </c:pt>
                <c:pt idx="7">
                  <c:v>ChR</c:v>
                </c:pt>
                <c:pt idx="8">
                  <c:v>Co</c:v>
                </c:pt>
                <c:pt idx="9">
                  <c:v>EclG</c:v>
                </c:pt>
                <c:pt idx="10">
                  <c:v>EclT</c:v>
                </c:pt>
                <c:pt idx="11">
                  <c:v>ECS</c:v>
                </c:pt>
                <c:pt idx="12">
                  <c:v>EqB</c:v>
                </c:pt>
                <c:pt idx="13">
                  <c:v>EqD</c:v>
                </c:pt>
                <c:pt idx="14">
                  <c:v>Sen</c:v>
                </c:pt>
                <c:pt idx="15">
                  <c:v>Ven</c:v>
                </c:pt>
              </c:strCache>
            </c:strRef>
          </c:cat>
          <c:val>
            <c:numRef>
              <c:f>Feuil2!$B$3:$B$18</c:f>
              <c:numCache>
                <c:formatCode>_-* #,##0\ _€_-;\-* #,##0\ _€_-;_-* "-"??\ _€_-;_-@_-</c:formatCode>
                <c:ptCount val="16"/>
                <c:pt idx="0">
                  <c:v>2259152</c:v>
                </c:pt>
                <c:pt idx="1">
                  <c:v>3140072</c:v>
                </c:pt>
                <c:pt idx="2">
                  <c:v>131820</c:v>
                </c:pt>
                <c:pt idx="3">
                  <c:v>868092</c:v>
                </c:pt>
                <c:pt idx="4">
                  <c:v>55464</c:v>
                </c:pt>
                <c:pt idx="5">
                  <c:v>278291</c:v>
                </c:pt>
                <c:pt idx="6">
                  <c:v>1536532</c:v>
                </c:pt>
                <c:pt idx="7">
                  <c:v>107019</c:v>
                </c:pt>
                <c:pt idx="8">
                  <c:v>327834</c:v>
                </c:pt>
                <c:pt idx="9">
                  <c:v>11916</c:v>
                </c:pt>
                <c:pt idx="10">
                  <c:v>309563</c:v>
                </c:pt>
                <c:pt idx="11">
                  <c:v>188850</c:v>
                </c:pt>
                <c:pt idx="12">
                  <c:v>3600</c:v>
                </c:pt>
                <c:pt idx="13">
                  <c:v>1217142</c:v>
                </c:pt>
                <c:pt idx="14">
                  <c:v>0</c:v>
                </c:pt>
                <c:pt idx="15">
                  <c:v>565127</c:v>
                </c:pt>
              </c:numCache>
            </c:numRef>
          </c:val>
        </c:ser>
        <c:ser>
          <c:idx val="1"/>
          <c:order val="1"/>
          <c:tx>
            <c:strRef>
              <c:f>Feuil2!$C$2</c:f>
              <c:strCache>
                <c:ptCount val="1"/>
                <c:pt idx="0">
                  <c:v>Gain Consommations EF</c:v>
                </c:pt>
              </c:strCache>
            </c:strRef>
          </c:tx>
          <c:cat>
            <c:strRef>
              <c:f>Feuil2!$A$3:$A$18</c:f>
              <c:strCache>
                <c:ptCount val="16"/>
                <c:pt idx="0">
                  <c:v>BMen</c:v>
                </c:pt>
                <c:pt idx="1">
                  <c:v>BMur</c:v>
                </c:pt>
                <c:pt idx="2">
                  <c:v>BPb</c:v>
                </c:pt>
                <c:pt idx="3">
                  <c:v>BPh</c:v>
                </c:pt>
                <c:pt idx="4">
                  <c:v>ChD</c:v>
                </c:pt>
                <c:pt idx="5">
                  <c:v>ChE</c:v>
                </c:pt>
                <c:pt idx="6">
                  <c:v>ChP</c:v>
                </c:pt>
                <c:pt idx="7">
                  <c:v>ChR</c:v>
                </c:pt>
                <c:pt idx="8">
                  <c:v>Co</c:v>
                </c:pt>
                <c:pt idx="9">
                  <c:v>EclG</c:v>
                </c:pt>
                <c:pt idx="10">
                  <c:v>EclT</c:v>
                </c:pt>
                <c:pt idx="11">
                  <c:v>ECS</c:v>
                </c:pt>
                <c:pt idx="12">
                  <c:v>EqB</c:v>
                </c:pt>
                <c:pt idx="13">
                  <c:v>EqD</c:v>
                </c:pt>
                <c:pt idx="14">
                  <c:v>Sen</c:v>
                </c:pt>
                <c:pt idx="15">
                  <c:v>Ven</c:v>
                </c:pt>
              </c:strCache>
            </c:strRef>
          </c:cat>
          <c:val>
            <c:numRef>
              <c:f>Feuil2!$C$3:$C$18</c:f>
              <c:numCache>
                <c:formatCode>_-* #,##0\ _€_-;\-* #,##0\ _€_-;_-* "-"??\ _€_-;_-@_-</c:formatCode>
                <c:ptCount val="16"/>
                <c:pt idx="0">
                  <c:v>505582</c:v>
                </c:pt>
                <c:pt idx="1">
                  <c:v>813736</c:v>
                </c:pt>
                <c:pt idx="2">
                  <c:v>65791</c:v>
                </c:pt>
                <c:pt idx="3">
                  <c:v>594340</c:v>
                </c:pt>
                <c:pt idx="4">
                  <c:v>77637</c:v>
                </c:pt>
                <c:pt idx="5">
                  <c:v>141934</c:v>
                </c:pt>
                <c:pt idx="6">
                  <c:v>886030</c:v>
                </c:pt>
                <c:pt idx="7">
                  <c:v>342775</c:v>
                </c:pt>
                <c:pt idx="8">
                  <c:v>745</c:v>
                </c:pt>
                <c:pt idx="9">
                  <c:v>8624</c:v>
                </c:pt>
                <c:pt idx="10">
                  <c:v>155127</c:v>
                </c:pt>
                <c:pt idx="11">
                  <c:v>194268</c:v>
                </c:pt>
                <c:pt idx="12">
                  <c:v>2280</c:v>
                </c:pt>
                <c:pt idx="13">
                  <c:v>16181</c:v>
                </c:pt>
                <c:pt idx="14">
                  <c:v>86670</c:v>
                </c:pt>
                <c:pt idx="15">
                  <c:v>347438</c:v>
                </c:pt>
              </c:numCache>
            </c:numRef>
          </c:val>
        </c:ser>
        <c:ser>
          <c:idx val="2"/>
          <c:order val="2"/>
          <c:tx>
            <c:strRef>
              <c:f>Feuil2!$D$2</c:f>
              <c:strCache>
                <c:ptCount val="1"/>
                <c:pt idx="0">
                  <c:v>Gain financier</c:v>
                </c:pt>
              </c:strCache>
            </c:strRef>
          </c:tx>
          <c:cat>
            <c:strRef>
              <c:f>Feuil2!$A$3:$A$18</c:f>
              <c:strCache>
                <c:ptCount val="16"/>
                <c:pt idx="0">
                  <c:v>BMen</c:v>
                </c:pt>
                <c:pt idx="1">
                  <c:v>BMur</c:v>
                </c:pt>
                <c:pt idx="2">
                  <c:v>BPb</c:v>
                </c:pt>
                <c:pt idx="3">
                  <c:v>BPh</c:v>
                </c:pt>
                <c:pt idx="4">
                  <c:v>ChD</c:v>
                </c:pt>
                <c:pt idx="5">
                  <c:v>ChE</c:v>
                </c:pt>
                <c:pt idx="6">
                  <c:v>ChP</c:v>
                </c:pt>
                <c:pt idx="7">
                  <c:v>ChR</c:v>
                </c:pt>
                <c:pt idx="8">
                  <c:v>Co</c:v>
                </c:pt>
                <c:pt idx="9">
                  <c:v>EclG</c:v>
                </c:pt>
                <c:pt idx="10">
                  <c:v>EclT</c:v>
                </c:pt>
                <c:pt idx="11">
                  <c:v>ECS</c:v>
                </c:pt>
                <c:pt idx="12">
                  <c:v>EqB</c:v>
                </c:pt>
                <c:pt idx="13">
                  <c:v>EqD</c:v>
                </c:pt>
                <c:pt idx="14">
                  <c:v>Sen</c:v>
                </c:pt>
                <c:pt idx="15">
                  <c:v>Ven</c:v>
                </c:pt>
              </c:strCache>
            </c:strRef>
          </c:cat>
          <c:val>
            <c:numRef>
              <c:f>Feuil2!$D$3:$D$18</c:f>
              <c:numCache>
                <c:formatCode>_-* #,##0\ _€_-;\-* #,##0\ _€_-;_-* "-"??\ _€_-;_-@_-</c:formatCode>
                <c:ptCount val="16"/>
                <c:pt idx="0">
                  <c:v>31224</c:v>
                </c:pt>
                <c:pt idx="1">
                  <c:v>50469</c:v>
                </c:pt>
                <c:pt idx="2">
                  <c:v>4745</c:v>
                </c:pt>
                <c:pt idx="3">
                  <c:v>36286</c:v>
                </c:pt>
                <c:pt idx="4">
                  <c:v>5447</c:v>
                </c:pt>
                <c:pt idx="5">
                  <c:v>11001</c:v>
                </c:pt>
                <c:pt idx="6">
                  <c:v>75963</c:v>
                </c:pt>
                <c:pt idx="7">
                  <c:v>21206</c:v>
                </c:pt>
                <c:pt idx="8">
                  <c:v>27544</c:v>
                </c:pt>
                <c:pt idx="9">
                  <c:v>899</c:v>
                </c:pt>
                <c:pt idx="10">
                  <c:v>17660</c:v>
                </c:pt>
                <c:pt idx="11">
                  <c:v>10683</c:v>
                </c:pt>
                <c:pt idx="12">
                  <c:v>206</c:v>
                </c:pt>
                <c:pt idx="13">
                  <c:v>100157</c:v>
                </c:pt>
                <c:pt idx="14">
                  <c:v>6448</c:v>
                </c:pt>
                <c:pt idx="15">
                  <c:v>22889</c:v>
                </c:pt>
              </c:numCache>
            </c:numRef>
          </c:val>
        </c:ser>
        <c:ser>
          <c:idx val="3"/>
          <c:order val="3"/>
          <c:tx>
            <c:strRef>
              <c:f>Feuil2!$E$2</c:f>
              <c:strCache>
                <c:ptCount val="1"/>
                <c:pt idx="0">
                  <c:v>Gain Emissions GES</c:v>
                </c:pt>
              </c:strCache>
            </c:strRef>
          </c:tx>
          <c:cat>
            <c:strRef>
              <c:f>Feuil2!$A$3:$A$18</c:f>
              <c:strCache>
                <c:ptCount val="16"/>
                <c:pt idx="0">
                  <c:v>BMen</c:v>
                </c:pt>
                <c:pt idx="1">
                  <c:v>BMur</c:v>
                </c:pt>
                <c:pt idx="2">
                  <c:v>BPb</c:v>
                </c:pt>
                <c:pt idx="3">
                  <c:v>BPh</c:v>
                </c:pt>
                <c:pt idx="4">
                  <c:v>ChD</c:v>
                </c:pt>
                <c:pt idx="5">
                  <c:v>ChE</c:v>
                </c:pt>
                <c:pt idx="6">
                  <c:v>ChP</c:v>
                </c:pt>
                <c:pt idx="7">
                  <c:v>ChR</c:v>
                </c:pt>
                <c:pt idx="8">
                  <c:v>Co</c:v>
                </c:pt>
                <c:pt idx="9">
                  <c:v>EclG</c:v>
                </c:pt>
                <c:pt idx="10">
                  <c:v>EclT</c:v>
                </c:pt>
                <c:pt idx="11">
                  <c:v>ECS</c:v>
                </c:pt>
                <c:pt idx="12">
                  <c:v>EqB</c:v>
                </c:pt>
                <c:pt idx="13">
                  <c:v>EqD</c:v>
                </c:pt>
                <c:pt idx="14">
                  <c:v>Sen</c:v>
                </c:pt>
                <c:pt idx="15">
                  <c:v>Ven</c:v>
                </c:pt>
              </c:strCache>
            </c:strRef>
          </c:cat>
          <c:val>
            <c:numRef>
              <c:f>Feuil2!$E$3:$E$18</c:f>
              <c:numCache>
                <c:formatCode>_-* #,##0\ _€_-;\-* #,##0\ _€_-;_-* "-"??\ _€_-;_-@_-</c:formatCode>
                <c:ptCount val="16"/>
                <c:pt idx="0">
                  <c:v>108292</c:v>
                </c:pt>
                <c:pt idx="1">
                  <c:v>175072</c:v>
                </c:pt>
                <c:pt idx="2">
                  <c:v>12902</c:v>
                </c:pt>
                <c:pt idx="3">
                  <c:v>126155</c:v>
                </c:pt>
                <c:pt idx="4">
                  <c:v>12050</c:v>
                </c:pt>
                <c:pt idx="5">
                  <c:v>25113</c:v>
                </c:pt>
                <c:pt idx="6">
                  <c:v>292603</c:v>
                </c:pt>
                <c:pt idx="7">
                  <c:v>73994</c:v>
                </c:pt>
                <c:pt idx="8">
                  <c:v>92</c:v>
                </c:pt>
                <c:pt idx="9">
                  <c:v>724</c:v>
                </c:pt>
                <c:pt idx="10">
                  <c:v>14677</c:v>
                </c:pt>
                <c:pt idx="11">
                  <c:v>41906</c:v>
                </c:pt>
                <c:pt idx="12">
                  <c:v>192</c:v>
                </c:pt>
                <c:pt idx="13">
                  <c:v>2856</c:v>
                </c:pt>
                <c:pt idx="14">
                  <c:v>16082</c:v>
                </c:pt>
                <c:pt idx="15">
                  <c:v>67670</c:v>
                </c:pt>
              </c:numCache>
            </c:numRef>
          </c:val>
        </c:ser>
        <c:axId val="239716992"/>
        <c:axId val="244944256"/>
      </c:barChart>
      <c:catAx>
        <c:axId val="239716992"/>
        <c:scaling>
          <c:orientation val="minMax"/>
        </c:scaling>
        <c:axPos val="b"/>
        <c:tickLblPos val="nextTo"/>
        <c:crossAx val="244944256"/>
        <c:crosses val="autoZero"/>
        <c:auto val="1"/>
        <c:lblAlgn val="ctr"/>
        <c:lblOffset val="100"/>
      </c:catAx>
      <c:valAx>
        <c:axId val="244944256"/>
        <c:scaling>
          <c:orientation val="minMax"/>
        </c:scaling>
        <c:axPos val="l"/>
        <c:majorGridlines/>
        <c:numFmt formatCode="_-* #,##0\ _€_-;\-* #,##0\ _€_-;_-* &quot;-&quot;??\ _€_-;_-@_-" sourceLinked="1"/>
        <c:tickLblPos val="nextTo"/>
        <c:crossAx val="2397169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Feuil2!$B$2</c:f>
              <c:strCache>
                <c:ptCount val="1"/>
                <c:pt idx="0">
                  <c:v>Montant Investissement</c:v>
                </c:pt>
              </c:strCache>
            </c:strRef>
          </c:tx>
          <c:cat>
            <c:strRef>
              <c:f>Feuil2!$A$22:$A$37</c:f>
              <c:strCache>
                <c:ptCount val="16"/>
                <c:pt idx="0">
                  <c:v>Bâti_Murs</c:v>
                </c:pt>
                <c:pt idx="1">
                  <c:v>Bâti_Menuiseries</c:v>
                </c:pt>
                <c:pt idx="2">
                  <c:v>Chauffage_Production</c:v>
                </c:pt>
                <c:pt idx="3">
                  <c:v>Equipement_Divers</c:v>
                </c:pt>
                <c:pt idx="4">
                  <c:v>Bâti_Plancher haut</c:v>
                </c:pt>
                <c:pt idx="5">
                  <c:v>Ventilation</c:v>
                </c:pt>
                <c:pt idx="6">
                  <c:v>Contrat_comptage</c:v>
                </c:pt>
                <c:pt idx="7">
                  <c:v>Eclairage_Type</c:v>
                </c:pt>
                <c:pt idx="8">
                  <c:v>Chauggage_Emission</c:v>
                </c:pt>
                <c:pt idx="9">
                  <c:v>ECS</c:v>
                </c:pt>
                <c:pt idx="10">
                  <c:v>Bâti_Plancher bas</c:v>
                </c:pt>
                <c:pt idx="11">
                  <c:v>Chauffage_Régulation</c:v>
                </c:pt>
                <c:pt idx="12">
                  <c:v>Chaugffage_Distribution</c:v>
                </c:pt>
                <c:pt idx="13">
                  <c:v>Eclairage_Gestion</c:v>
                </c:pt>
                <c:pt idx="14">
                  <c:v>Equipement_Bureautique</c:v>
                </c:pt>
                <c:pt idx="15">
                  <c:v>Sensibilisation</c:v>
                </c:pt>
              </c:strCache>
            </c:strRef>
          </c:cat>
          <c:val>
            <c:numRef>
              <c:f>Feuil2!$B$22:$B$37</c:f>
              <c:numCache>
                <c:formatCode>0.0%</c:formatCode>
                <c:ptCount val="16"/>
                <c:pt idx="0">
                  <c:v>0.28544879066120243</c:v>
                </c:pt>
                <c:pt idx="1">
                  <c:v>0.20536860502556525</c:v>
                </c:pt>
                <c:pt idx="2">
                  <c:v>0.13967870839020211</c:v>
                </c:pt>
                <c:pt idx="3">
                  <c:v>0.1106445049549683</c:v>
                </c:pt>
                <c:pt idx="4">
                  <c:v>7.8914054067124748E-2</c:v>
                </c:pt>
                <c:pt idx="5">
                  <c:v>5.1372968110283246E-2</c:v>
                </c:pt>
                <c:pt idx="6">
                  <c:v>2.98018067221467E-2</c:v>
                </c:pt>
                <c:pt idx="7">
                  <c:v>2.8140878293062645E-2</c:v>
                </c:pt>
                <c:pt idx="8">
                  <c:v>2.5298091700412181E-2</c:v>
                </c:pt>
                <c:pt idx="9">
                  <c:v>1.7167442057496794E-2</c:v>
                </c:pt>
                <c:pt idx="10">
                  <c:v>1.1983120000101814E-2</c:v>
                </c:pt>
                <c:pt idx="11">
                  <c:v>9.7285807866097414E-3</c:v>
                </c:pt>
                <c:pt idx="12">
                  <c:v>5.0419645553455242E-3</c:v>
                </c:pt>
                <c:pt idx="13">
                  <c:v>1.0832260500774785E-3</c:v>
                </c:pt>
                <c:pt idx="14">
                  <c:v>3.2725862540105091E-4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Feuil2!$C$2</c:f>
              <c:strCache>
                <c:ptCount val="1"/>
                <c:pt idx="0">
                  <c:v>Gain Consommations EF</c:v>
                </c:pt>
              </c:strCache>
            </c:strRef>
          </c:tx>
          <c:cat>
            <c:strRef>
              <c:f>Feuil2!$A$22:$A$37</c:f>
              <c:strCache>
                <c:ptCount val="16"/>
                <c:pt idx="0">
                  <c:v>Bâti_Murs</c:v>
                </c:pt>
                <c:pt idx="1">
                  <c:v>Bâti_Menuiseries</c:v>
                </c:pt>
                <c:pt idx="2">
                  <c:v>Chauffage_Production</c:v>
                </c:pt>
                <c:pt idx="3">
                  <c:v>Equipement_Divers</c:v>
                </c:pt>
                <c:pt idx="4">
                  <c:v>Bâti_Plancher haut</c:v>
                </c:pt>
                <c:pt idx="5">
                  <c:v>Ventilation</c:v>
                </c:pt>
                <c:pt idx="6">
                  <c:v>Contrat_comptage</c:v>
                </c:pt>
                <c:pt idx="7">
                  <c:v>Eclairage_Type</c:v>
                </c:pt>
                <c:pt idx="8">
                  <c:v>Chauggage_Emission</c:v>
                </c:pt>
                <c:pt idx="9">
                  <c:v>ECS</c:v>
                </c:pt>
                <c:pt idx="10">
                  <c:v>Bâti_Plancher bas</c:v>
                </c:pt>
                <c:pt idx="11">
                  <c:v>Chauffage_Régulation</c:v>
                </c:pt>
                <c:pt idx="12">
                  <c:v>Chaugffage_Distribution</c:v>
                </c:pt>
                <c:pt idx="13">
                  <c:v>Eclairage_Gestion</c:v>
                </c:pt>
                <c:pt idx="14">
                  <c:v>Equipement_Bureautique</c:v>
                </c:pt>
                <c:pt idx="15">
                  <c:v>Sensibilisation</c:v>
                </c:pt>
              </c:strCache>
            </c:strRef>
          </c:cat>
          <c:val>
            <c:numRef>
              <c:f>Feuil2!$C$22:$C$37</c:f>
              <c:numCache>
                <c:formatCode>0.0%</c:formatCode>
                <c:ptCount val="16"/>
                <c:pt idx="0">
                  <c:v>0.19195698768481853</c:v>
                </c:pt>
                <c:pt idx="1">
                  <c:v>0.11926472190939805</c:v>
                </c:pt>
                <c:pt idx="2">
                  <c:v>0.20901084602178074</c:v>
                </c:pt>
                <c:pt idx="3">
                  <c:v>3.8170315897638162E-3</c:v>
                </c:pt>
                <c:pt idx="4">
                  <c:v>0.14020237037638134</c:v>
                </c:pt>
                <c:pt idx="5">
                  <c:v>8.1959200388379019E-2</c:v>
                </c:pt>
                <c:pt idx="6">
                  <c:v>1.7574244696706281E-4</c:v>
                </c:pt>
                <c:pt idx="7">
                  <c:v>3.6593823584777918E-2</c:v>
                </c:pt>
                <c:pt idx="8">
                  <c:v>3.3481648950098107E-2</c:v>
                </c:pt>
                <c:pt idx="9">
                  <c:v>4.5827025083754837E-2</c:v>
                </c:pt>
                <c:pt idx="10">
                  <c:v>1.5519827286456414E-2</c:v>
                </c:pt>
                <c:pt idx="11">
                  <c:v>8.085921779749658E-2</c:v>
                </c:pt>
                <c:pt idx="12">
                  <c:v>1.8314250141183697E-2</c:v>
                </c:pt>
                <c:pt idx="13">
                  <c:v>2.0343662585824828E-3</c:v>
                </c:pt>
                <c:pt idx="14">
                  <c:v>5.3784265648980291E-4</c:v>
                </c:pt>
                <c:pt idx="15">
                  <c:v>2.0445097823671588E-2</c:v>
                </c:pt>
              </c:numCache>
            </c:numRef>
          </c:val>
        </c:ser>
        <c:ser>
          <c:idx val="2"/>
          <c:order val="2"/>
          <c:tx>
            <c:strRef>
              <c:f>Feuil2!$D$2</c:f>
              <c:strCache>
                <c:ptCount val="1"/>
                <c:pt idx="0">
                  <c:v>Gain financier</c:v>
                </c:pt>
              </c:strCache>
            </c:strRef>
          </c:tx>
          <c:cat>
            <c:strRef>
              <c:f>Feuil2!$A$22:$A$37</c:f>
              <c:strCache>
                <c:ptCount val="16"/>
                <c:pt idx="0">
                  <c:v>Bâti_Murs</c:v>
                </c:pt>
                <c:pt idx="1">
                  <c:v>Bâti_Menuiseries</c:v>
                </c:pt>
                <c:pt idx="2">
                  <c:v>Chauffage_Production</c:v>
                </c:pt>
                <c:pt idx="3">
                  <c:v>Equipement_Divers</c:v>
                </c:pt>
                <c:pt idx="4">
                  <c:v>Bâti_Plancher haut</c:v>
                </c:pt>
                <c:pt idx="5">
                  <c:v>Ventilation</c:v>
                </c:pt>
                <c:pt idx="6">
                  <c:v>Contrat_comptage</c:v>
                </c:pt>
                <c:pt idx="7">
                  <c:v>Eclairage_Type</c:v>
                </c:pt>
                <c:pt idx="8">
                  <c:v>Chauggage_Emission</c:v>
                </c:pt>
                <c:pt idx="9">
                  <c:v>ECS</c:v>
                </c:pt>
                <c:pt idx="10">
                  <c:v>Bâti_Plancher bas</c:v>
                </c:pt>
                <c:pt idx="11">
                  <c:v>Chauffage_Régulation</c:v>
                </c:pt>
                <c:pt idx="12">
                  <c:v>Chaugffage_Distribution</c:v>
                </c:pt>
                <c:pt idx="13">
                  <c:v>Eclairage_Gestion</c:v>
                </c:pt>
                <c:pt idx="14">
                  <c:v>Equipement_Bureautique</c:v>
                </c:pt>
                <c:pt idx="15">
                  <c:v>Sensibilisation</c:v>
                </c:pt>
              </c:strCache>
            </c:strRef>
          </c:cat>
          <c:val>
            <c:numRef>
              <c:f>Feuil2!$E$22:$E$37</c:f>
              <c:numCache>
                <c:formatCode>0.0%</c:formatCode>
                <c:ptCount val="16"/>
                <c:pt idx="0">
                  <c:v>0.11936087335955367</c:v>
                </c:pt>
                <c:pt idx="1">
                  <c:v>7.3845804548905339E-2</c:v>
                </c:pt>
                <c:pt idx="2">
                  <c:v>0.17965503622048734</c:v>
                </c:pt>
                <c:pt idx="3">
                  <c:v>0.23687465559200335</c:v>
                </c:pt>
                <c:pt idx="4">
                  <c:v>8.5817603890007019E-2</c:v>
                </c:pt>
                <c:pt idx="5">
                  <c:v>5.4133250714831362E-2</c:v>
                </c:pt>
                <c:pt idx="6">
                  <c:v>6.5142481440399969E-2</c:v>
                </c:pt>
                <c:pt idx="7">
                  <c:v>4.1766490787012181E-2</c:v>
                </c:pt>
                <c:pt idx="8">
                  <c:v>2.6017733020833579E-2</c:v>
                </c:pt>
                <c:pt idx="9">
                  <c:v>2.5265652382652954E-2</c:v>
                </c:pt>
                <c:pt idx="10">
                  <c:v>1.1222083736374452E-2</c:v>
                </c:pt>
                <c:pt idx="11">
                  <c:v>5.0152899412762193E-2</c:v>
                </c:pt>
                <c:pt idx="12">
                  <c:v>1.2882337220659986E-2</c:v>
                </c:pt>
                <c:pt idx="13">
                  <c:v>2.1261650746049804E-3</c:v>
                </c:pt>
                <c:pt idx="14">
                  <c:v>4.8719689140002884E-4</c:v>
                </c:pt>
                <c:pt idx="15">
                  <c:v>1.5249735707511583E-2</c:v>
                </c:pt>
              </c:numCache>
            </c:numRef>
          </c:val>
        </c:ser>
        <c:ser>
          <c:idx val="3"/>
          <c:order val="3"/>
          <c:tx>
            <c:strRef>
              <c:f>Feuil2!$E$2</c:f>
              <c:strCache>
                <c:ptCount val="1"/>
                <c:pt idx="0">
                  <c:v>Gain Emissions GES</c:v>
                </c:pt>
              </c:strCache>
            </c:strRef>
          </c:tx>
          <c:cat>
            <c:strRef>
              <c:f>Feuil2!$A$22:$A$37</c:f>
              <c:strCache>
                <c:ptCount val="16"/>
                <c:pt idx="0">
                  <c:v>Bâti_Murs</c:v>
                </c:pt>
                <c:pt idx="1">
                  <c:v>Bâti_Menuiseries</c:v>
                </c:pt>
                <c:pt idx="2">
                  <c:v>Chauffage_Production</c:v>
                </c:pt>
                <c:pt idx="3">
                  <c:v>Equipement_Divers</c:v>
                </c:pt>
                <c:pt idx="4">
                  <c:v>Bâti_Plancher haut</c:v>
                </c:pt>
                <c:pt idx="5">
                  <c:v>Ventilation</c:v>
                </c:pt>
                <c:pt idx="6">
                  <c:v>Contrat_comptage</c:v>
                </c:pt>
                <c:pt idx="7">
                  <c:v>Eclairage_Type</c:v>
                </c:pt>
                <c:pt idx="8">
                  <c:v>Chauggage_Emission</c:v>
                </c:pt>
                <c:pt idx="9">
                  <c:v>ECS</c:v>
                </c:pt>
                <c:pt idx="10">
                  <c:v>Bâti_Plancher bas</c:v>
                </c:pt>
                <c:pt idx="11">
                  <c:v>Chauffage_Régulation</c:v>
                </c:pt>
                <c:pt idx="12">
                  <c:v>Chaugffage_Distribution</c:v>
                </c:pt>
                <c:pt idx="13">
                  <c:v>Eclairage_Gestion</c:v>
                </c:pt>
                <c:pt idx="14">
                  <c:v>Equipement_Bureautique</c:v>
                </c:pt>
                <c:pt idx="15">
                  <c:v>Sensibilisation</c:v>
                </c:pt>
              </c:strCache>
            </c:strRef>
          </c:cat>
          <c:val>
            <c:numRef>
              <c:f>Feuil2!$D$22:$D$37</c:f>
              <c:numCache>
                <c:formatCode>0.0%</c:formatCode>
                <c:ptCount val="16"/>
                <c:pt idx="0">
                  <c:v>0.18041591953667635</c:v>
                </c:pt>
                <c:pt idx="1">
                  <c:v>0.11159751849790804</c:v>
                </c:pt>
                <c:pt idx="2">
                  <c:v>0.30153445042148436</c:v>
                </c:pt>
                <c:pt idx="3">
                  <c:v>2.9431768997712237E-3</c:v>
                </c:pt>
                <c:pt idx="4">
                  <c:v>0.1300057709350976</c:v>
                </c:pt>
                <c:pt idx="5">
                  <c:v>6.9735567509635402E-2</c:v>
                </c:pt>
                <c:pt idx="6">
                  <c:v>9.4808219460417562E-5</c:v>
                </c:pt>
                <c:pt idx="7">
                  <c:v>1.5125002576310312E-2</c:v>
                </c:pt>
                <c:pt idx="8">
                  <c:v>2.5879552340320286E-2</c:v>
                </c:pt>
                <c:pt idx="9">
                  <c:v>4.3185143964220199E-2</c:v>
                </c:pt>
                <c:pt idx="10">
                  <c:v>1.3295822255198994E-2</c:v>
                </c:pt>
                <c:pt idx="11">
                  <c:v>7.6252602073414541E-2</c:v>
                </c:pt>
                <c:pt idx="12">
                  <c:v>1.2417815701065562E-2</c:v>
                </c:pt>
                <c:pt idx="13">
                  <c:v>7.4609946618850345E-4</c:v>
                </c:pt>
                <c:pt idx="14">
                  <c:v>1.9786063191739317E-4</c:v>
                </c:pt>
                <c:pt idx="15">
                  <c:v>1.6572888971330819E-2</c:v>
                </c:pt>
              </c:numCache>
            </c:numRef>
          </c:val>
        </c:ser>
        <c:axId val="273853440"/>
        <c:axId val="253035264"/>
      </c:barChart>
      <c:catAx>
        <c:axId val="273853440"/>
        <c:scaling>
          <c:orientation val="minMax"/>
        </c:scaling>
        <c:axPos val="b"/>
        <c:tickLblPos val="nextTo"/>
        <c:crossAx val="253035264"/>
        <c:crosses val="autoZero"/>
        <c:auto val="1"/>
        <c:lblAlgn val="ctr"/>
        <c:lblOffset val="100"/>
      </c:catAx>
      <c:valAx>
        <c:axId val="253035264"/>
        <c:scaling>
          <c:orientation val="minMax"/>
        </c:scaling>
        <c:axPos val="l"/>
        <c:majorGridlines/>
        <c:numFmt formatCode="0.0%" sourceLinked="1"/>
        <c:tickLblPos val="nextTo"/>
        <c:crossAx val="273853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366112897859598"/>
          <c:y val="4.6175328083989511E-2"/>
          <c:w val="0.26338867404888"/>
          <c:h val="0.35719335083114612"/>
        </c:manualLayout>
      </c:layout>
      <c:overlay val="1"/>
      <c:spPr>
        <a:solidFill>
          <a:sysClr val="window" lastClr="FFFFFF"/>
        </a:solidFill>
      </c:spPr>
    </c:legend>
    <c:plotVisOnly val="1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8508668810764857E-2"/>
          <c:y val="2.9606719160104988E-2"/>
          <c:w val="0.89458992273853088"/>
          <c:h val="0.6956976377952756"/>
        </c:manualLayout>
      </c:layout>
      <c:barChart>
        <c:barDir val="col"/>
        <c:grouping val="clustered"/>
        <c:ser>
          <c:idx val="0"/>
          <c:order val="0"/>
          <c:tx>
            <c:strRef>
              <c:f>Feuil2!$B$40</c:f>
              <c:strCache>
                <c:ptCount val="1"/>
                <c:pt idx="0">
                  <c:v>Part de l'Investissement sur l'investissement total</c:v>
                </c:pt>
              </c:strCache>
            </c:strRef>
          </c:tx>
          <c:cat>
            <c:strRef>
              <c:f>Feuil2!$A$41:$A$56</c:f>
              <c:strCache>
                <c:ptCount val="16"/>
                <c:pt idx="0">
                  <c:v>Bâti_Murs</c:v>
                </c:pt>
                <c:pt idx="1">
                  <c:v>Bâti_Menuiseries</c:v>
                </c:pt>
                <c:pt idx="2">
                  <c:v>Chauffage_Production</c:v>
                </c:pt>
                <c:pt idx="3">
                  <c:v>Equipement_Divers</c:v>
                </c:pt>
                <c:pt idx="4">
                  <c:v>Bâti_Plancher haut</c:v>
                </c:pt>
                <c:pt idx="5">
                  <c:v>Ventilation</c:v>
                </c:pt>
                <c:pt idx="6">
                  <c:v>Contrat_comptage</c:v>
                </c:pt>
                <c:pt idx="7">
                  <c:v>Eclairage_Type</c:v>
                </c:pt>
                <c:pt idx="8">
                  <c:v>Chauffage_Emission</c:v>
                </c:pt>
                <c:pt idx="9">
                  <c:v>ECS</c:v>
                </c:pt>
                <c:pt idx="10">
                  <c:v>Bâti_Plancher bas</c:v>
                </c:pt>
                <c:pt idx="11">
                  <c:v>Chauffage_Régulation</c:v>
                </c:pt>
                <c:pt idx="12">
                  <c:v>Chauffage_Distribution</c:v>
                </c:pt>
                <c:pt idx="13">
                  <c:v>Eclairage_Gestion</c:v>
                </c:pt>
                <c:pt idx="14">
                  <c:v>Equipement_Bureautique</c:v>
                </c:pt>
                <c:pt idx="15">
                  <c:v>Sensibilisation</c:v>
                </c:pt>
              </c:strCache>
            </c:strRef>
          </c:cat>
          <c:val>
            <c:numRef>
              <c:f>Feuil2!$B$41:$B$56</c:f>
              <c:numCache>
                <c:formatCode>0.0%</c:formatCode>
                <c:ptCount val="16"/>
                <c:pt idx="0">
                  <c:v>0.28544879066120243</c:v>
                </c:pt>
                <c:pt idx="1">
                  <c:v>0.20536860502556525</c:v>
                </c:pt>
                <c:pt idx="2">
                  <c:v>0.13967870839020211</c:v>
                </c:pt>
                <c:pt idx="3">
                  <c:v>0.1106445049549683</c:v>
                </c:pt>
                <c:pt idx="4">
                  <c:v>7.8914054067124748E-2</c:v>
                </c:pt>
                <c:pt idx="5">
                  <c:v>5.1372968110283246E-2</c:v>
                </c:pt>
                <c:pt idx="6">
                  <c:v>2.98018067221467E-2</c:v>
                </c:pt>
                <c:pt idx="7">
                  <c:v>2.8140878293062645E-2</c:v>
                </c:pt>
                <c:pt idx="8">
                  <c:v>2.5298091700412181E-2</c:v>
                </c:pt>
                <c:pt idx="9">
                  <c:v>1.7167442057496794E-2</c:v>
                </c:pt>
                <c:pt idx="10">
                  <c:v>1.1983120000101814E-2</c:v>
                </c:pt>
                <c:pt idx="11">
                  <c:v>9.7285807866097414E-3</c:v>
                </c:pt>
                <c:pt idx="12">
                  <c:v>5.0419645553455242E-3</c:v>
                </c:pt>
                <c:pt idx="13">
                  <c:v>1.0832260500774785E-3</c:v>
                </c:pt>
                <c:pt idx="14">
                  <c:v>3.2725862540105091E-4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Feuil2!$C$40</c:f>
              <c:strCache>
                <c:ptCount val="1"/>
                <c:pt idx="0">
                  <c:v>Part du Gain Consommations EF sur le gain total</c:v>
                </c:pt>
              </c:strCache>
            </c:strRef>
          </c:tx>
          <c:cat>
            <c:strRef>
              <c:f>Feuil2!$A$41:$A$56</c:f>
              <c:strCache>
                <c:ptCount val="16"/>
                <c:pt idx="0">
                  <c:v>Bâti_Murs</c:v>
                </c:pt>
                <c:pt idx="1">
                  <c:v>Bâti_Menuiseries</c:v>
                </c:pt>
                <c:pt idx="2">
                  <c:v>Chauffage_Production</c:v>
                </c:pt>
                <c:pt idx="3">
                  <c:v>Equipement_Divers</c:v>
                </c:pt>
                <c:pt idx="4">
                  <c:v>Bâti_Plancher haut</c:v>
                </c:pt>
                <c:pt idx="5">
                  <c:v>Ventilation</c:v>
                </c:pt>
                <c:pt idx="6">
                  <c:v>Contrat_comptage</c:v>
                </c:pt>
                <c:pt idx="7">
                  <c:v>Eclairage_Type</c:v>
                </c:pt>
                <c:pt idx="8">
                  <c:v>Chauffage_Emission</c:v>
                </c:pt>
                <c:pt idx="9">
                  <c:v>ECS</c:v>
                </c:pt>
                <c:pt idx="10">
                  <c:v>Bâti_Plancher bas</c:v>
                </c:pt>
                <c:pt idx="11">
                  <c:v>Chauffage_Régulation</c:v>
                </c:pt>
                <c:pt idx="12">
                  <c:v>Chauffage_Distribution</c:v>
                </c:pt>
                <c:pt idx="13">
                  <c:v>Eclairage_Gestion</c:v>
                </c:pt>
                <c:pt idx="14">
                  <c:v>Equipement_Bureautique</c:v>
                </c:pt>
                <c:pt idx="15">
                  <c:v>Sensibilisation</c:v>
                </c:pt>
              </c:strCache>
            </c:strRef>
          </c:cat>
          <c:val>
            <c:numRef>
              <c:f>Feuil2!$C$41:$C$56</c:f>
              <c:numCache>
                <c:formatCode>0.0%</c:formatCode>
                <c:ptCount val="16"/>
                <c:pt idx="0">
                  <c:v>0.19195698768481853</c:v>
                </c:pt>
                <c:pt idx="1">
                  <c:v>0.11926472190939805</c:v>
                </c:pt>
                <c:pt idx="2">
                  <c:v>0.20901084602178074</c:v>
                </c:pt>
                <c:pt idx="3">
                  <c:v>3.8170315897638162E-3</c:v>
                </c:pt>
                <c:pt idx="4">
                  <c:v>0.14020237037638134</c:v>
                </c:pt>
                <c:pt idx="5">
                  <c:v>8.1959200388379019E-2</c:v>
                </c:pt>
                <c:pt idx="6">
                  <c:v>1.7574244696706281E-4</c:v>
                </c:pt>
                <c:pt idx="7">
                  <c:v>3.6593823584777918E-2</c:v>
                </c:pt>
                <c:pt idx="8">
                  <c:v>3.3481648950098107E-2</c:v>
                </c:pt>
                <c:pt idx="9">
                  <c:v>4.5827025083754837E-2</c:v>
                </c:pt>
                <c:pt idx="10">
                  <c:v>1.5519827286456414E-2</c:v>
                </c:pt>
                <c:pt idx="11">
                  <c:v>8.085921779749658E-2</c:v>
                </c:pt>
                <c:pt idx="12">
                  <c:v>1.8314250141183697E-2</c:v>
                </c:pt>
                <c:pt idx="13">
                  <c:v>2.0343662585824828E-3</c:v>
                </c:pt>
                <c:pt idx="14">
                  <c:v>5.3784265648980291E-4</c:v>
                </c:pt>
                <c:pt idx="15">
                  <c:v>2.0445097823671588E-2</c:v>
                </c:pt>
              </c:numCache>
            </c:numRef>
          </c:val>
        </c:ser>
        <c:ser>
          <c:idx val="2"/>
          <c:order val="2"/>
          <c:tx>
            <c:strRef>
              <c:f>Feuil2!$D$40</c:f>
              <c:strCache>
                <c:ptCount val="1"/>
                <c:pt idx="0">
                  <c:v>Part du Gain Emissions GES sur le gain total </c:v>
                </c:pt>
              </c:strCache>
            </c:strRef>
          </c:tx>
          <c:cat>
            <c:strRef>
              <c:f>Feuil2!$A$41:$A$56</c:f>
              <c:strCache>
                <c:ptCount val="16"/>
                <c:pt idx="0">
                  <c:v>Bâti_Murs</c:v>
                </c:pt>
                <c:pt idx="1">
                  <c:v>Bâti_Menuiseries</c:v>
                </c:pt>
                <c:pt idx="2">
                  <c:v>Chauffage_Production</c:v>
                </c:pt>
                <c:pt idx="3">
                  <c:v>Equipement_Divers</c:v>
                </c:pt>
                <c:pt idx="4">
                  <c:v>Bâti_Plancher haut</c:v>
                </c:pt>
                <c:pt idx="5">
                  <c:v>Ventilation</c:v>
                </c:pt>
                <c:pt idx="6">
                  <c:v>Contrat_comptage</c:v>
                </c:pt>
                <c:pt idx="7">
                  <c:v>Eclairage_Type</c:v>
                </c:pt>
                <c:pt idx="8">
                  <c:v>Chauffage_Emission</c:v>
                </c:pt>
                <c:pt idx="9">
                  <c:v>ECS</c:v>
                </c:pt>
                <c:pt idx="10">
                  <c:v>Bâti_Plancher bas</c:v>
                </c:pt>
                <c:pt idx="11">
                  <c:v>Chauffage_Régulation</c:v>
                </c:pt>
                <c:pt idx="12">
                  <c:v>Chauffage_Distribution</c:v>
                </c:pt>
                <c:pt idx="13">
                  <c:v>Eclairage_Gestion</c:v>
                </c:pt>
                <c:pt idx="14">
                  <c:v>Equipement_Bureautique</c:v>
                </c:pt>
                <c:pt idx="15">
                  <c:v>Sensibilisation</c:v>
                </c:pt>
              </c:strCache>
            </c:strRef>
          </c:cat>
          <c:val>
            <c:numRef>
              <c:f>Feuil2!$D$41:$D$56</c:f>
              <c:numCache>
                <c:formatCode>0.0%</c:formatCode>
                <c:ptCount val="16"/>
                <c:pt idx="0">
                  <c:v>0.18041591953667635</c:v>
                </c:pt>
                <c:pt idx="1">
                  <c:v>0.11159751849790804</c:v>
                </c:pt>
                <c:pt idx="2">
                  <c:v>0.30153445042148436</c:v>
                </c:pt>
                <c:pt idx="3">
                  <c:v>2.9431768997712237E-3</c:v>
                </c:pt>
                <c:pt idx="4">
                  <c:v>0.1300057709350976</c:v>
                </c:pt>
                <c:pt idx="5">
                  <c:v>6.9735567509635402E-2</c:v>
                </c:pt>
                <c:pt idx="6">
                  <c:v>9.4808219460417562E-5</c:v>
                </c:pt>
                <c:pt idx="7">
                  <c:v>1.5125002576310312E-2</c:v>
                </c:pt>
                <c:pt idx="8">
                  <c:v>2.5879552340320286E-2</c:v>
                </c:pt>
                <c:pt idx="9">
                  <c:v>4.3185143964220199E-2</c:v>
                </c:pt>
                <c:pt idx="10">
                  <c:v>1.3295822255198994E-2</c:v>
                </c:pt>
                <c:pt idx="11">
                  <c:v>7.6252602073414541E-2</c:v>
                </c:pt>
                <c:pt idx="12">
                  <c:v>1.2417815701065562E-2</c:v>
                </c:pt>
                <c:pt idx="13">
                  <c:v>7.4609946618850345E-4</c:v>
                </c:pt>
                <c:pt idx="14">
                  <c:v>1.9786063191739317E-4</c:v>
                </c:pt>
                <c:pt idx="15">
                  <c:v>1.6572888971330819E-2</c:v>
                </c:pt>
              </c:numCache>
            </c:numRef>
          </c:val>
        </c:ser>
        <c:ser>
          <c:idx val="3"/>
          <c:order val="3"/>
          <c:tx>
            <c:strRef>
              <c:f>Feuil2!$E$40</c:f>
              <c:strCache>
                <c:ptCount val="1"/>
                <c:pt idx="0">
                  <c:v>Part du Gain financier sur le gain total</c:v>
                </c:pt>
              </c:strCache>
            </c:strRef>
          </c:tx>
          <c:cat>
            <c:strRef>
              <c:f>Feuil2!$A$41:$A$56</c:f>
              <c:strCache>
                <c:ptCount val="16"/>
                <c:pt idx="0">
                  <c:v>Bâti_Murs</c:v>
                </c:pt>
                <c:pt idx="1">
                  <c:v>Bâti_Menuiseries</c:v>
                </c:pt>
                <c:pt idx="2">
                  <c:v>Chauffage_Production</c:v>
                </c:pt>
                <c:pt idx="3">
                  <c:v>Equipement_Divers</c:v>
                </c:pt>
                <c:pt idx="4">
                  <c:v>Bâti_Plancher haut</c:v>
                </c:pt>
                <c:pt idx="5">
                  <c:v>Ventilation</c:v>
                </c:pt>
                <c:pt idx="6">
                  <c:v>Contrat_comptage</c:v>
                </c:pt>
                <c:pt idx="7">
                  <c:v>Eclairage_Type</c:v>
                </c:pt>
                <c:pt idx="8">
                  <c:v>Chauffage_Emission</c:v>
                </c:pt>
                <c:pt idx="9">
                  <c:v>ECS</c:v>
                </c:pt>
                <c:pt idx="10">
                  <c:v>Bâti_Plancher bas</c:v>
                </c:pt>
                <c:pt idx="11">
                  <c:v>Chauffage_Régulation</c:v>
                </c:pt>
                <c:pt idx="12">
                  <c:v>Chauffage_Distribution</c:v>
                </c:pt>
                <c:pt idx="13">
                  <c:v>Eclairage_Gestion</c:v>
                </c:pt>
                <c:pt idx="14">
                  <c:v>Equipement_Bureautique</c:v>
                </c:pt>
                <c:pt idx="15">
                  <c:v>Sensibilisation</c:v>
                </c:pt>
              </c:strCache>
            </c:strRef>
          </c:cat>
          <c:val>
            <c:numRef>
              <c:f>Feuil2!$E$41:$E$56</c:f>
              <c:numCache>
                <c:formatCode>0.0%</c:formatCode>
                <c:ptCount val="16"/>
                <c:pt idx="0">
                  <c:v>0.11936087335955367</c:v>
                </c:pt>
                <c:pt idx="1">
                  <c:v>7.3845804548905339E-2</c:v>
                </c:pt>
                <c:pt idx="2">
                  <c:v>0.17965503622048734</c:v>
                </c:pt>
                <c:pt idx="3">
                  <c:v>0.23687465559200335</c:v>
                </c:pt>
                <c:pt idx="4">
                  <c:v>8.5817603890007019E-2</c:v>
                </c:pt>
                <c:pt idx="5">
                  <c:v>5.4133250714831362E-2</c:v>
                </c:pt>
                <c:pt idx="6">
                  <c:v>6.5142481440399969E-2</c:v>
                </c:pt>
                <c:pt idx="7">
                  <c:v>4.1766490787012181E-2</c:v>
                </c:pt>
                <c:pt idx="8">
                  <c:v>2.6017733020833579E-2</c:v>
                </c:pt>
                <c:pt idx="9">
                  <c:v>2.5265652382652954E-2</c:v>
                </c:pt>
                <c:pt idx="10">
                  <c:v>1.1222083736374452E-2</c:v>
                </c:pt>
                <c:pt idx="11">
                  <c:v>5.0152899412762193E-2</c:v>
                </c:pt>
                <c:pt idx="12">
                  <c:v>1.2882337220659986E-2</c:v>
                </c:pt>
                <c:pt idx="13">
                  <c:v>2.1261650746049804E-3</c:v>
                </c:pt>
                <c:pt idx="14">
                  <c:v>4.8719689140002884E-4</c:v>
                </c:pt>
                <c:pt idx="15">
                  <c:v>1.5249735707511583E-2</c:v>
                </c:pt>
              </c:numCache>
            </c:numRef>
          </c:val>
        </c:ser>
        <c:axId val="252999552"/>
        <c:axId val="253031552"/>
      </c:barChart>
      <c:catAx>
        <c:axId val="252999552"/>
        <c:scaling>
          <c:orientation val="minMax"/>
        </c:scaling>
        <c:axPos val="b"/>
        <c:tickLblPos val="nextTo"/>
        <c:crossAx val="253031552"/>
        <c:crosses val="autoZero"/>
        <c:auto val="1"/>
        <c:lblAlgn val="ctr"/>
        <c:lblOffset val="100"/>
      </c:catAx>
      <c:valAx>
        <c:axId val="253031552"/>
        <c:scaling>
          <c:orientation val="minMax"/>
        </c:scaling>
        <c:axPos val="l"/>
        <c:majorGridlines/>
        <c:numFmt formatCode="0.0%" sourceLinked="1"/>
        <c:tickLblPos val="nextTo"/>
        <c:crossAx val="252999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4693992828361249"/>
          <c:y val="4.617532808398947E-2"/>
          <c:w val="0.40798964918117631"/>
          <c:h val="0.22755107611548556"/>
        </c:manualLayout>
      </c:layout>
      <c:overlay val="1"/>
      <c:spPr>
        <a:solidFill>
          <a:sysClr val="window" lastClr="FFFFFF"/>
        </a:solidFill>
      </c:spPr>
    </c:legend>
    <c:plotVisOnly val="1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412750</xdr:colOff>
      <xdr:row>11</xdr:row>
      <xdr:rowOff>179916</xdr:rowOff>
    </xdr:from>
    <xdr:to>
      <xdr:col>4</xdr:col>
      <xdr:colOff>518583</xdr:colOff>
      <xdr:row>26</xdr:row>
      <xdr:rowOff>63500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0</xdr:row>
      <xdr:rowOff>0</xdr:rowOff>
    </xdr:from>
    <xdr:to>
      <xdr:col>13</xdr:col>
      <xdr:colOff>761999</xdr:colOff>
      <xdr:row>17</xdr:row>
      <xdr:rowOff>76200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361949</xdr:colOff>
      <xdr:row>25</xdr:row>
      <xdr:rowOff>19050</xdr:rowOff>
    </xdr:from>
    <xdr:to>
      <xdr:col>14</xdr:col>
      <xdr:colOff>619124</xdr:colOff>
      <xdr:row>38</xdr:row>
      <xdr:rowOff>114300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41</xdr:row>
      <xdr:rowOff>0</xdr:rowOff>
    </xdr:from>
    <xdr:to>
      <xdr:col>14</xdr:col>
      <xdr:colOff>695325</xdr:colOff>
      <xdr:row>66</xdr:row>
      <xdr:rowOff>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au1" displayName="Tableau1" ref="A21:E37" totalsRowShown="0" headerRowDxfId="3" dataDxfId="6" dataCellStyle="Pourcentage">
  <tableColumns count="5">
    <tableColumn id="1" name="Colonne1"/>
    <tableColumn id="2" name="Montant Investissement" dataDxfId="4" dataCellStyle="Pourcentage"/>
    <tableColumn id="3" name="Gain Consommations EF" dataDxfId="5" dataCellStyle="Pourcentage"/>
    <tableColumn id="4" name="Gain Emissions GES" dataDxfId="8" dataCellStyle="Pourcentage"/>
    <tableColumn id="5" name="Gain financier" dataDxfId="7" dataCellStyle="Pourcentag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zoomScale="90" zoomScaleNormal="90" workbookViewId="0">
      <selection activeCell="F20" sqref="F20"/>
    </sheetView>
  </sheetViews>
  <sheetFormatPr baseColWidth="10" defaultRowHeight="15"/>
  <cols>
    <col min="1" max="1" width="24.5703125" customWidth="1"/>
    <col min="2" max="5" width="16.7109375" customWidth="1"/>
  </cols>
  <sheetData>
    <row r="1" spans="1:5" s="1" customFormat="1" ht="45">
      <c r="B1" s="1" t="s">
        <v>4</v>
      </c>
      <c r="C1" s="1" t="s">
        <v>5</v>
      </c>
      <c r="D1" s="1" t="s">
        <v>6</v>
      </c>
      <c r="E1" s="1" t="s">
        <v>7</v>
      </c>
    </row>
    <row r="2" spans="1:5">
      <c r="A2" t="s">
        <v>0</v>
      </c>
      <c r="B2" s="2">
        <v>1621690</v>
      </c>
      <c r="C2" s="2">
        <v>104491</v>
      </c>
      <c r="D2" s="2">
        <v>1372482</v>
      </c>
      <c r="E2" s="2">
        <v>414511</v>
      </c>
    </row>
    <row r="3" spans="1:5">
      <c r="A3" t="s">
        <v>1</v>
      </c>
      <c r="B3" s="2">
        <v>724406</v>
      </c>
      <c r="C3" s="2">
        <v>32468</v>
      </c>
      <c r="D3" s="2">
        <v>464999</v>
      </c>
      <c r="E3" s="2">
        <v>111077</v>
      </c>
    </row>
    <row r="4" spans="1:5">
      <c r="A4" t="s">
        <v>2</v>
      </c>
      <c r="B4" s="2">
        <v>535064</v>
      </c>
      <c r="C4" s="2">
        <v>16955</v>
      </c>
      <c r="D4" s="2">
        <v>275348</v>
      </c>
      <c r="E4" s="2">
        <v>64011</v>
      </c>
    </row>
    <row r="5" spans="1:5">
      <c r="A5" t="s">
        <v>3</v>
      </c>
      <c r="B5" s="2">
        <v>25103787</v>
      </c>
      <c r="C5" s="2">
        <v>958586</v>
      </c>
      <c r="D5" s="2">
        <v>12106434</v>
      </c>
      <c r="E5" s="2">
        <v>3082625</v>
      </c>
    </row>
    <row r="6" spans="1:5">
      <c r="B6" s="3">
        <f>SUM(B2:B5)</f>
        <v>27984947</v>
      </c>
      <c r="C6" s="3">
        <f t="shared" ref="C6:E6" si="0">SUM(C2:C5)</f>
        <v>1112500</v>
      </c>
      <c r="D6" s="3">
        <f t="shared" si="0"/>
        <v>14219263</v>
      </c>
      <c r="E6" s="3">
        <f t="shared" si="0"/>
        <v>3672224</v>
      </c>
    </row>
    <row r="7" spans="1:5">
      <c r="A7" t="s">
        <v>8</v>
      </c>
      <c r="B7" s="4">
        <f>B2/B$6</f>
        <v>5.7948653610099744E-2</v>
      </c>
      <c r="C7" s="4">
        <f t="shared" ref="C7:E7" si="1">C2/C$6</f>
        <v>9.3924494382022466E-2</v>
      </c>
      <c r="D7" s="4">
        <f t="shared" si="1"/>
        <v>9.652272413837483E-2</v>
      </c>
      <c r="E7" s="4">
        <f t="shared" si="1"/>
        <v>0.11287737349355595</v>
      </c>
    </row>
    <row r="8" spans="1:5">
      <c r="A8" t="s">
        <v>9</v>
      </c>
      <c r="B8" s="4">
        <f t="shared" ref="B8:E10" si="2">B3/B$6</f>
        <v>2.5885559118621879E-2</v>
      </c>
      <c r="C8" s="4">
        <f t="shared" si="2"/>
        <v>2.9184719101123597E-2</v>
      </c>
      <c r="D8" s="4">
        <f t="shared" si="2"/>
        <v>3.2702046512537254E-2</v>
      </c>
      <c r="E8" s="4">
        <f t="shared" si="2"/>
        <v>3.024788248211438E-2</v>
      </c>
    </row>
    <row r="9" spans="1:5">
      <c r="A9" t="s">
        <v>10</v>
      </c>
      <c r="B9" s="4">
        <f t="shared" si="2"/>
        <v>1.9119707462729875E-2</v>
      </c>
      <c r="C9" s="4">
        <f t="shared" ref="C9:E9" si="3">C4/C$6</f>
        <v>1.5240449438202247E-2</v>
      </c>
      <c r="D9" s="4">
        <f t="shared" si="3"/>
        <v>1.9364435414128002E-2</v>
      </c>
      <c r="E9" s="4">
        <f t="shared" si="3"/>
        <v>1.7431126205808795E-2</v>
      </c>
    </row>
    <row r="10" spans="1:5">
      <c r="A10" t="s">
        <v>3</v>
      </c>
      <c r="B10" s="4">
        <f t="shared" si="2"/>
        <v>0.89704607980854856</v>
      </c>
      <c r="C10" s="4">
        <f t="shared" ref="C10:E10" si="4">C5/C$6</f>
        <v>0.86165033707865168</v>
      </c>
      <c r="D10" s="4">
        <f t="shared" si="4"/>
        <v>0.85141079393495989</v>
      </c>
      <c r="E10" s="4">
        <f t="shared" si="4"/>
        <v>0.83944361781852084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tabSelected="1" topLeftCell="A31" workbookViewId="0">
      <selection activeCell="A40" sqref="A40:E56"/>
    </sheetView>
  </sheetViews>
  <sheetFormatPr baseColWidth="10" defaultRowHeight="15"/>
  <cols>
    <col min="1" max="1" width="23.5703125" customWidth="1"/>
    <col min="2" max="2" width="20.140625" customWidth="1"/>
    <col min="3" max="3" width="17.85546875" customWidth="1"/>
    <col min="4" max="5" width="16.7109375" customWidth="1"/>
    <col min="6" max="6" width="12.85546875" bestFit="1" customWidth="1"/>
  </cols>
  <sheetData>
    <row r="1" spans="1:6">
      <c r="B1" t="s">
        <v>11</v>
      </c>
    </row>
    <row r="2" spans="1:6">
      <c r="A2" t="s">
        <v>29</v>
      </c>
      <c r="B2" t="s">
        <v>30</v>
      </c>
      <c r="C2" t="s">
        <v>31</v>
      </c>
      <c r="D2" t="s">
        <v>32</v>
      </c>
      <c r="E2" t="s">
        <v>33</v>
      </c>
    </row>
    <row r="3" spans="1:6">
      <c r="A3" t="s">
        <v>12</v>
      </c>
      <c r="B3" s="2">
        <v>2259152</v>
      </c>
      <c r="C3" s="2">
        <v>505582</v>
      </c>
      <c r="D3" s="2">
        <v>31224</v>
      </c>
      <c r="E3" s="2">
        <v>108292</v>
      </c>
      <c r="F3" s="2"/>
    </row>
    <row r="4" spans="1:6">
      <c r="A4" t="s">
        <v>13</v>
      </c>
      <c r="B4" s="2">
        <v>3140072</v>
      </c>
      <c r="C4" s="2">
        <v>813736</v>
      </c>
      <c r="D4" s="2">
        <v>50469</v>
      </c>
      <c r="E4" s="2">
        <v>175072</v>
      </c>
      <c r="F4" s="2"/>
    </row>
    <row r="5" spans="1:6">
      <c r="A5" t="s">
        <v>14</v>
      </c>
      <c r="B5" s="2">
        <v>131820</v>
      </c>
      <c r="C5" s="2">
        <v>65791</v>
      </c>
      <c r="D5" s="2">
        <v>4745</v>
      </c>
      <c r="E5" s="2">
        <v>12902</v>
      </c>
      <c r="F5" s="2"/>
    </row>
    <row r="6" spans="1:6">
      <c r="A6" t="s">
        <v>15</v>
      </c>
      <c r="B6" s="2">
        <v>868092</v>
      </c>
      <c r="C6" s="2">
        <v>594340</v>
      </c>
      <c r="D6" s="2">
        <v>36286</v>
      </c>
      <c r="E6" s="2">
        <v>126155</v>
      </c>
      <c r="F6" s="2"/>
    </row>
    <row r="7" spans="1:6">
      <c r="A7" t="s">
        <v>16</v>
      </c>
      <c r="B7" s="2">
        <v>55464</v>
      </c>
      <c r="C7" s="2">
        <v>77637</v>
      </c>
      <c r="D7" s="2">
        <v>5447</v>
      </c>
      <c r="E7" s="2">
        <v>12050</v>
      </c>
      <c r="F7" s="2"/>
    </row>
    <row r="8" spans="1:6">
      <c r="A8" t="s">
        <v>17</v>
      </c>
      <c r="B8" s="2">
        <v>278291</v>
      </c>
      <c r="C8" s="2">
        <v>141934</v>
      </c>
      <c r="D8" s="2">
        <v>11001</v>
      </c>
      <c r="E8" s="2">
        <v>25113</v>
      </c>
      <c r="F8" s="2"/>
    </row>
    <row r="9" spans="1:6">
      <c r="A9" t="s">
        <v>18</v>
      </c>
      <c r="B9" s="2">
        <v>1536532</v>
      </c>
      <c r="C9" s="2">
        <v>886030</v>
      </c>
      <c r="D9" s="2">
        <v>75963</v>
      </c>
      <c r="E9" s="2">
        <v>292603</v>
      </c>
      <c r="F9" s="2"/>
    </row>
    <row r="10" spans="1:6">
      <c r="A10" t="s">
        <v>19</v>
      </c>
      <c r="B10" s="2">
        <v>107019</v>
      </c>
      <c r="C10" s="2">
        <v>342775</v>
      </c>
      <c r="D10" s="2">
        <v>21206</v>
      </c>
      <c r="E10" s="2">
        <v>73994</v>
      </c>
      <c r="F10" s="2"/>
    </row>
    <row r="11" spans="1:6">
      <c r="A11" t="s">
        <v>20</v>
      </c>
      <c r="B11" s="2">
        <v>327834</v>
      </c>
      <c r="C11" s="2">
        <v>745</v>
      </c>
      <c r="D11" s="2">
        <v>27544</v>
      </c>
      <c r="E11" s="2">
        <v>92</v>
      </c>
      <c r="F11" s="2"/>
    </row>
    <row r="12" spans="1:6">
      <c r="A12" t="s">
        <v>21</v>
      </c>
      <c r="B12" s="2">
        <v>11916</v>
      </c>
      <c r="C12" s="2">
        <v>8624</v>
      </c>
      <c r="D12" s="2">
        <v>899</v>
      </c>
      <c r="E12" s="2">
        <v>724</v>
      </c>
      <c r="F12" s="2"/>
    </row>
    <row r="13" spans="1:6">
      <c r="A13" t="s">
        <v>22</v>
      </c>
      <c r="B13" s="2">
        <v>309563</v>
      </c>
      <c r="C13" s="2">
        <v>155127</v>
      </c>
      <c r="D13" s="2">
        <v>17660</v>
      </c>
      <c r="E13" s="2">
        <v>14677</v>
      </c>
      <c r="F13" s="2"/>
    </row>
    <row r="14" spans="1:6">
      <c r="A14" t="s">
        <v>23</v>
      </c>
      <c r="B14" s="2">
        <v>188850</v>
      </c>
      <c r="C14" s="2">
        <v>194268</v>
      </c>
      <c r="D14" s="2">
        <v>10683</v>
      </c>
      <c r="E14" s="2">
        <v>41906</v>
      </c>
      <c r="F14" s="2"/>
    </row>
    <row r="15" spans="1:6">
      <c r="A15" t="s">
        <v>24</v>
      </c>
      <c r="B15" s="2">
        <v>3600</v>
      </c>
      <c r="C15" s="2">
        <v>2280</v>
      </c>
      <c r="D15" s="2">
        <v>206</v>
      </c>
      <c r="E15" s="2">
        <v>192</v>
      </c>
      <c r="F15" s="2"/>
    </row>
    <row r="16" spans="1:6">
      <c r="A16" t="s">
        <v>25</v>
      </c>
      <c r="B16" s="2">
        <v>1217142</v>
      </c>
      <c r="C16" s="2">
        <v>16181</v>
      </c>
      <c r="D16" s="2">
        <v>100157</v>
      </c>
      <c r="E16" s="2">
        <v>2856</v>
      </c>
      <c r="F16" s="2"/>
    </row>
    <row r="17" spans="1:6">
      <c r="A17" t="s">
        <v>26</v>
      </c>
      <c r="B17" s="2">
        <v>0</v>
      </c>
      <c r="C17" s="2">
        <v>86670</v>
      </c>
      <c r="D17" s="2">
        <v>6448</v>
      </c>
      <c r="E17" s="2">
        <v>16082</v>
      </c>
      <c r="F17" s="2"/>
    </row>
    <row r="18" spans="1:6">
      <c r="A18" t="s">
        <v>27</v>
      </c>
      <c r="B18" s="2">
        <v>565127</v>
      </c>
      <c r="C18" s="2">
        <v>347438</v>
      </c>
      <c r="D18" s="2">
        <v>22889</v>
      </c>
      <c r="E18" s="2">
        <v>67670</v>
      </c>
      <c r="F18" s="2"/>
    </row>
    <row r="19" spans="1:6">
      <c r="A19" t="s">
        <v>28</v>
      </c>
      <c r="B19" s="2">
        <f>SUM(B3:B18)</f>
        <v>11000474</v>
      </c>
      <c r="C19" s="2">
        <f t="shared" ref="C19:E19" si="0">SUM(C3:C18)</f>
        <v>4239158</v>
      </c>
      <c r="D19" s="2">
        <f t="shared" si="0"/>
        <v>422827</v>
      </c>
      <c r="E19" s="2">
        <f t="shared" si="0"/>
        <v>970380</v>
      </c>
    </row>
    <row r="20" spans="1:6">
      <c r="B20" s="2"/>
      <c r="C20" s="2"/>
      <c r="D20" s="2"/>
      <c r="E20" s="2"/>
    </row>
    <row r="21" spans="1:6" s="1" customFormat="1" ht="30" customHeight="1">
      <c r="A21" s="1" t="s">
        <v>48</v>
      </c>
      <c r="B21" s="1" t="s">
        <v>30</v>
      </c>
      <c r="C21" s="1" t="s">
        <v>31</v>
      </c>
      <c r="D21" s="1" t="s">
        <v>33</v>
      </c>
      <c r="E21" s="1" t="s">
        <v>32</v>
      </c>
    </row>
    <row r="22" spans="1:6">
      <c r="A22" t="s">
        <v>34</v>
      </c>
      <c r="B22" s="9">
        <v>0.28544879066120243</v>
      </c>
      <c r="C22" s="5">
        <v>0.19195698768481853</v>
      </c>
      <c r="D22" s="5">
        <v>0.18041591953667635</v>
      </c>
      <c r="E22" s="5">
        <v>0.11936087335955367</v>
      </c>
    </row>
    <row r="23" spans="1:6">
      <c r="A23" s="7" t="s">
        <v>35</v>
      </c>
      <c r="B23" s="9">
        <v>0.20536860502556525</v>
      </c>
      <c r="C23" s="5">
        <v>0.11926472190939805</v>
      </c>
      <c r="D23" s="5">
        <v>0.11159751849790804</v>
      </c>
      <c r="E23" s="5">
        <v>7.3845804548905339E-2</v>
      </c>
    </row>
    <row r="24" spans="1:6">
      <c r="A24" t="s">
        <v>38</v>
      </c>
      <c r="B24" s="9">
        <v>0.13967870839020211</v>
      </c>
      <c r="C24" s="6">
        <v>0.20901084602178074</v>
      </c>
      <c r="D24" s="6">
        <v>0.30153445042148436</v>
      </c>
      <c r="E24" s="6">
        <v>0.17965503622048734</v>
      </c>
    </row>
    <row r="25" spans="1:6">
      <c r="A25" t="s">
        <v>43</v>
      </c>
      <c r="B25" s="9">
        <v>0.1106445049549683</v>
      </c>
      <c r="C25" s="5">
        <v>3.8170315897638162E-3</v>
      </c>
      <c r="D25" s="5">
        <v>2.9431768997712237E-3</v>
      </c>
      <c r="E25" s="6">
        <v>0.23687465559200335</v>
      </c>
    </row>
    <row r="26" spans="1:6">
      <c r="A26" s="8" t="s">
        <v>36</v>
      </c>
      <c r="B26" s="9">
        <v>7.8914054067124748E-2</v>
      </c>
      <c r="C26" s="6">
        <v>0.14020237037638134</v>
      </c>
      <c r="D26" s="6">
        <v>0.1300057709350976</v>
      </c>
      <c r="E26" s="6">
        <v>8.5817603890007019E-2</v>
      </c>
    </row>
    <row r="27" spans="1:6">
      <c r="A27" t="s">
        <v>44</v>
      </c>
      <c r="B27" s="9">
        <v>5.1372968110283246E-2</v>
      </c>
      <c r="C27" s="6">
        <v>8.1959200388379019E-2</v>
      </c>
      <c r="D27" s="6">
        <v>6.9735567509635402E-2</v>
      </c>
      <c r="E27" s="6">
        <v>5.4133250714831362E-2</v>
      </c>
    </row>
    <row r="28" spans="1:6">
      <c r="A28" t="s">
        <v>42</v>
      </c>
      <c r="B28" s="9">
        <v>2.98018067221467E-2</v>
      </c>
      <c r="C28" s="5">
        <v>1.7574244696706281E-4</v>
      </c>
      <c r="D28" s="5">
        <v>9.4808219460417562E-5</v>
      </c>
      <c r="E28" s="6">
        <v>6.5142481440399969E-2</v>
      </c>
    </row>
    <row r="29" spans="1:6">
      <c r="A29" t="s">
        <v>49</v>
      </c>
      <c r="B29" s="9">
        <v>2.8140878293062645E-2</v>
      </c>
      <c r="C29" s="6">
        <v>3.6593823584777918E-2</v>
      </c>
      <c r="D29" s="5">
        <v>1.5125002576310312E-2</v>
      </c>
      <c r="E29" s="6">
        <v>4.1766490787012181E-2</v>
      </c>
    </row>
    <row r="30" spans="1:6">
      <c r="A30" t="s">
        <v>39</v>
      </c>
      <c r="B30" s="9">
        <v>2.5298091700412181E-2</v>
      </c>
      <c r="C30" s="6">
        <v>3.3481648950098107E-2</v>
      </c>
      <c r="D30" s="6">
        <v>2.5879552340320286E-2</v>
      </c>
      <c r="E30" s="6">
        <v>2.6017733020833579E-2</v>
      </c>
    </row>
    <row r="31" spans="1:6">
      <c r="A31" t="s">
        <v>23</v>
      </c>
      <c r="B31" s="9">
        <v>1.7167442057496794E-2</v>
      </c>
      <c r="C31" s="6">
        <v>4.5827025083754837E-2</v>
      </c>
      <c r="D31" s="6">
        <v>4.3185143964220199E-2</v>
      </c>
      <c r="E31" s="6">
        <v>2.5265652382652954E-2</v>
      </c>
    </row>
    <row r="32" spans="1:6">
      <c r="A32" s="7" t="s">
        <v>37</v>
      </c>
      <c r="B32" s="9">
        <v>1.1983120000101814E-2</v>
      </c>
      <c r="C32" s="6">
        <v>1.5519827286456414E-2</v>
      </c>
      <c r="D32" s="6">
        <v>1.3295822255198994E-2</v>
      </c>
      <c r="E32" s="5">
        <v>1.1222083736374452E-2</v>
      </c>
    </row>
    <row r="33" spans="1:5">
      <c r="A33" t="s">
        <v>40</v>
      </c>
      <c r="B33" s="9">
        <v>9.7285807866097414E-3</v>
      </c>
      <c r="C33" s="6">
        <v>8.085921779749658E-2</v>
      </c>
      <c r="D33" s="6">
        <v>7.6252602073414541E-2</v>
      </c>
      <c r="E33" s="6">
        <v>5.0152899412762193E-2</v>
      </c>
    </row>
    <row r="34" spans="1:5">
      <c r="A34" t="s">
        <v>41</v>
      </c>
      <c r="B34" s="9">
        <v>5.0419645553455242E-3</v>
      </c>
      <c r="C34" s="6">
        <v>1.8314250141183697E-2</v>
      </c>
      <c r="D34" s="6">
        <v>1.2417815701065562E-2</v>
      </c>
      <c r="E34" s="6">
        <v>1.2882337220659986E-2</v>
      </c>
    </row>
    <row r="35" spans="1:5">
      <c r="A35" t="s">
        <v>45</v>
      </c>
      <c r="B35" s="9">
        <v>1.0832260500774785E-3</v>
      </c>
      <c r="C35" s="6">
        <v>2.0343662585824828E-3</v>
      </c>
      <c r="D35" s="6">
        <v>7.4609946618850345E-4</v>
      </c>
      <c r="E35" s="6">
        <v>2.1261650746049804E-3</v>
      </c>
    </row>
    <row r="36" spans="1:5">
      <c r="A36" t="s">
        <v>46</v>
      </c>
      <c r="B36" s="9">
        <v>3.2725862540105091E-4</v>
      </c>
      <c r="C36" s="6">
        <v>5.3784265648980291E-4</v>
      </c>
      <c r="D36" s="6">
        <v>1.9786063191739317E-4</v>
      </c>
      <c r="E36" s="6">
        <v>4.8719689140002884E-4</v>
      </c>
    </row>
    <row r="37" spans="1:5">
      <c r="A37" t="s">
        <v>47</v>
      </c>
      <c r="B37" s="9">
        <v>0</v>
      </c>
      <c r="C37" s="6">
        <v>2.0445097823671588E-2</v>
      </c>
      <c r="D37" s="6">
        <v>1.6572888971330819E-2</v>
      </c>
      <c r="E37" s="6">
        <v>1.5249735707511583E-2</v>
      </c>
    </row>
    <row r="39" spans="1:5" ht="12" customHeight="1"/>
    <row r="40" spans="1:5" ht="55.5" customHeight="1">
      <c r="B40" s="17" t="s">
        <v>53</v>
      </c>
      <c r="C40" s="17" t="s">
        <v>54</v>
      </c>
      <c r="D40" s="17" t="s">
        <v>52</v>
      </c>
      <c r="E40" s="18" t="s">
        <v>55</v>
      </c>
    </row>
    <row r="41" spans="1:5">
      <c r="A41" s="10" t="s">
        <v>34</v>
      </c>
      <c r="B41" s="11">
        <v>0.28544879066120243</v>
      </c>
      <c r="C41" s="22">
        <v>0.19195698768481853</v>
      </c>
      <c r="D41" s="22">
        <v>0.18041591953667635</v>
      </c>
      <c r="E41" s="23">
        <v>0.11936087335955367</v>
      </c>
    </row>
    <row r="42" spans="1:5">
      <c r="A42" s="19" t="s">
        <v>35</v>
      </c>
      <c r="B42" s="11">
        <v>0.20536860502556525</v>
      </c>
      <c r="C42" s="22">
        <v>0.11926472190939805</v>
      </c>
      <c r="D42" s="22">
        <v>0.11159751849790804</v>
      </c>
      <c r="E42" s="23">
        <v>7.3845804548905339E-2</v>
      </c>
    </row>
    <row r="43" spans="1:5">
      <c r="A43" s="10" t="s">
        <v>38</v>
      </c>
      <c r="B43" s="11">
        <v>0.13967870839020211</v>
      </c>
      <c r="C43" s="12">
        <v>0.20901084602178074</v>
      </c>
      <c r="D43" s="12">
        <v>0.30153445042148436</v>
      </c>
      <c r="E43" s="13">
        <v>0.17965503622048734</v>
      </c>
    </row>
    <row r="44" spans="1:5">
      <c r="A44" s="10" t="s">
        <v>43</v>
      </c>
      <c r="B44" s="11">
        <v>0.1106445049549683</v>
      </c>
      <c r="C44" s="22">
        <v>3.8170315897638162E-3</v>
      </c>
      <c r="D44" s="22">
        <v>2.9431768997712237E-3</v>
      </c>
      <c r="E44" s="13">
        <v>0.23687465559200335</v>
      </c>
    </row>
    <row r="45" spans="1:5">
      <c r="A45" s="10" t="s">
        <v>36</v>
      </c>
      <c r="B45" s="11">
        <v>7.8914054067124748E-2</v>
      </c>
      <c r="C45" s="12">
        <v>0.14020237037638134</v>
      </c>
      <c r="D45" s="12">
        <v>0.1300057709350976</v>
      </c>
      <c r="E45" s="13">
        <v>8.5817603890007019E-2</v>
      </c>
    </row>
    <row r="46" spans="1:5">
      <c r="A46" s="10" t="s">
        <v>44</v>
      </c>
      <c r="B46" s="11">
        <v>5.1372968110283246E-2</v>
      </c>
      <c r="C46" s="12">
        <v>8.1959200388379019E-2</v>
      </c>
      <c r="D46" s="12">
        <v>6.9735567509635402E-2</v>
      </c>
      <c r="E46" s="13">
        <v>5.4133250714831362E-2</v>
      </c>
    </row>
    <row r="47" spans="1:5">
      <c r="A47" s="10" t="s">
        <v>42</v>
      </c>
      <c r="B47" s="11">
        <v>2.98018067221467E-2</v>
      </c>
      <c r="C47" s="22">
        <v>1.7574244696706281E-4</v>
      </c>
      <c r="D47" s="22">
        <v>9.4808219460417562E-5</v>
      </c>
      <c r="E47" s="13">
        <v>6.5142481440399969E-2</v>
      </c>
    </row>
    <row r="48" spans="1:5">
      <c r="A48" s="10" t="s">
        <v>49</v>
      </c>
      <c r="B48" s="11">
        <v>2.8140878293062645E-2</v>
      </c>
      <c r="C48" s="12">
        <v>3.6593823584777918E-2</v>
      </c>
      <c r="D48" s="22">
        <v>1.5125002576310312E-2</v>
      </c>
      <c r="E48" s="13">
        <v>4.1766490787012181E-2</v>
      </c>
    </row>
    <row r="49" spans="1:5">
      <c r="A49" s="20" t="s">
        <v>50</v>
      </c>
      <c r="B49" s="11">
        <v>2.5298091700412181E-2</v>
      </c>
      <c r="C49" s="12">
        <v>3.3481648950098107E-2</v>
      </c>
      <c r="D49" s="12">
        <v>2.5879552340320286E-2</v>
      </c>
      <c r="E49" s="13">
        <v>2.6017733020833579E-2</v>
      </c>
    </row>
    <row r="50" spans="1:5">
      <c r="A50" s="10" t="s">
        <v>23</v>
      </c>
      <c r="B50" s="11">
        <v>1.7167442057496794E-2</v>
      </c>
      <c r="C50" s="12">
        <v>4.5827025083754837E-2</v>
      </c>
      <c r="D50" s="12">
        <v>4.3185143964220199E-2</v>
      </c>
      <c r="E50" s="13">
        <v>2.5265652382652954E-2</v>
      </c>
    </row>
    <row r="51" spans="1:5">
      <c r="A51" s="19" t="s">
        <v>37</v>
      </c>
      <c r="B51" s="11">
        <v>1.1983120000101814E-2</v>
      </c>
      <c r="C51" s="12">
        <v>1.5519827286456414E-2</v>
      </c>
      <c r="D51" s="12">
        <v>1.3295822255198994E-2</v>
      </c>
      <c r="E51" s="23">
        <v>1.1222083736374452E-2</v>
      </c>
    </row>
    <row r="52" spans="1:5">
      <c r="A52" s="10" t="s">
        <v>40</v>
      </c>
      <c r="B52" s="11">
        <v>9.7285807866097414E-3</v>
      </c>
      <c r="C52" s="12">
        <v>8.085921779749658E-2</v>
      </c>
      <c r="D52" s="12">
        <v>7.6252602073414541E-2</v>
      </c>
      <c r="E52" s="13">
        <v>5.0152899412762193E-2</v>
      </c>
    </row>
    <row r="53" spans="1:5">
      <c r="A53" s="20" t="s">
        <v>51</v>
      </c>
      <c r="B53" s="11">
        <v>5.0419645553455242E-3</v>
      </c>
      <c r="C53" s="12">
        <v>1.8314250141183697E-2</v>
      </c>
      <c r="D53" s="12">
        <v>1.2417815701065562E-2</v>
      </c>
      <c r="E53" s="13">
        <v>1.2882337220659986E-2</v>
      </c>
    </row>
    <row r="54" spans="1:5">
      <c r="A54" s="10" t="s">
        <v>45</v>
      </c>
      <c r="B54" s="11">
        <v>1.0832260500774785E-3</v>
      </c>
      <c r="C54" s="12">
        <v>2.0343662585824828E-3</v>
      </c>
      <c r="D54" s="12">
        <v>7.4609946618850345E-4</v>
      </c>
      <c r="E54" s="13">
        <v>2.1261650746049804E-3</v>
      </c>
    </row>
    <row r="55" spans="1:5">
      <c r="A55" s="10" t="s">
        <v>46</v>
      </c>
      <c r="B55" s="11">
        <v>3.2725862540105091E-4</v>
      </c>
      <c r="C55" s="12">
        <v>5.3784265648980291E-4</v>
      </c>
      <c r="D55" s="12">
        <v>1.9786063191739317E-4</v>
      </c>
      <c r="E55" s="13">
        <v>4.8719689140002884E-4</v>
      </c>
    </row>
    <row r="56" spans="1:5">
      <c r="A56" s="21" t="s">
        <v>47</v>
      </c>
      <c r="B56" s="14">
        <v>0</v>
      </c>
      <c r="C56" s="15">
        <v>2.0445097823671588E-2</v>
      </c>
      <c r="D56" s="15">
        <v>1.6572888971330819E-2</v>
      </c>
      <c r="E56" s="16">
        <v>1.5249735707511583E-2</v>
      </c>
    </row>
  </sheetData>
  <sortState ref="A20:E36">
    <sortCondition descending="1" ref="B20:B36"/>
  </sortState>
  <conditionalFormatting sqref="C22:E37">
    <cfRule type="expression" dxfId="2" priority="2">
      <formula>($C$22&gt;$B$22)</formula>
    </cfRule>
  </conditionalFormatting>
  <conditionalFormatting sqref="C41:E56">
    <cfRule type="expression" dxfId="1" priority="1">
      <formula>($C$22&gt;$B$22)</formula>
    </cfRule>
  </conditionalFormatting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Energies Demain - jd</dc:creator>
  <cp:lastModifiedBy>Energies Demain - jd</cp:lastModifiedBy>
  <dcterms:created xsi:type="dcterms:W3CDTF">2011-03-28T14:22:31Z</dcterms:created>
  <dcterms:modified xsi:type="dcterms:W3CDTF">2011-03-28T16:05:34Z</dcterms:modified>
</cp:coreProperties>
</file>